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<sst xmlns="http://schemas.openxmlformats.org/spreadsheetml/2006/main" count="200" uniqueCount="102">
  <si>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</si>
  <si>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</si>
  <si>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</si>
  <si>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</si>
  <si>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</si>
  <si>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</si>
  <si>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</si>
  <si>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</si>
  <si>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</si>
  <si>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</si>
  <si>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</si>
  <si>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</si>
  <si>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</si>
  <si>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</si>
  <si>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</si>
  <si>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</si>
  <si>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</si>
  <si>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</si>
  <si>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</si>
  <si>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</si>
  <si>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</si>
  <si>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</si>
  <si>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</si>
  <si>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</si>
  <si>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</si>
  <si>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</si>
  <si>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</si>
  <si>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</si>
  <si>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</si>
  <si>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</si>
  <si>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</si>
  <si>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</si>
  <si>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</si>
  <si>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</si>
  <si>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</si>
  <si>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</si>
  <si>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</si>
  <si>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</si>
  <si>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</si>
  <si>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</si>
  <si>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</si>
  <si>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</si>
  <si>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</si>
  <si>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</si>
  <si>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</si>
  <si>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</si>
  <si>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</si>
  <si>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</si>
  <si>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</si>
  <si>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</si>
  <si>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</si>
  <si>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</si>
  <si>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</si>
  <si>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</si>
  <si>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</si>
  <si>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</si>
  <si>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</si>
  <si>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</si>
  <si>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</si>
  <si>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</si>
  <si>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</si>
  <si>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</si>
  <si>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</si>
  <si>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</si>
  <si>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</si>
  <si>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</si>
  <si>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</si>
  <si>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</si>
  <si>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</si>
  <si>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</si>
  <si>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</si>
  <si>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</si>
  <si>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</si>
  <si>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</si>
  <si>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</si>
  <si>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</si>
  <si>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</si>
  <si>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</si>
  <si>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</si>
  <si>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</si>
  <si>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</si>
  <si>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</si>
  <si>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</si>
  <si>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</si>
  <si>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</si>
  <si>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</si>
  <si>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</si>
  <si>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</si>
  <si>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</si>
  <si>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</si>
  <si>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</si>
  <si>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</si>
  <si>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</si>
  <si>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</si>
  <si>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</si>
  <si>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</si>
  <si>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</si>
  <si>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Q_Кп_26_ЛК15_017821</t>
  </si>
  <si>
    <t xml:space="preserve">Электроснабжение ЭПУ потребителей в соответствии с договором на ТП № 1-41-26-0016 г. Кропоткин </t>
  </si>
  <si>
    <t>0,035</t>
  </si>
  <si>
    <t>СИП-2 3х50+1х54,6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</si>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</sst>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opLeftCell="D1" zoomScale="55" zoomScaleNormal="55" zoomScaleSheetLayoutView="55" workbookViewId="0">
      <selection activeCell="R30" sqref="R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98</v>
      </c>
      <c r="D19" s="95" t="s">
        <v>97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100</v>
      </c>
      <c r="L19" s="64"/>
      <c r="M19" s="64"/>
      <c r="N19" s="89" t="s">
        <v>57</v>
      </c>
      <c r="O19" s="24" t="s">
        <v>56</v>
      </c>
      <c r="P19" s="24" t="s">
        <v>99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68.469463999999988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1-41-26-0016 г. Кропоткин </v>
      </c>
      <c r="D20" s="95" t="str">
        <f>D19</f>
        <v>Q_Кп_26_ЛК15_017821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99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38.530212000000006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1-41-26-0016 г. Кропоткин </v>
      </c>
      <c r="D21" s="95" t="str">
        <f>D19</f>
        <v>Q_Кп_26_ЛК15_017821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100</v>
      </c>
      <c r="L21" s="64"/>
      <c r="M21" s="64"/>
      <c r="N21" s="89" t="s">
        <v>57</v>
      </c>
      <c r="O21" s="24" t="s">
        <v>56</v>
      </c>
      <c r="P21" s="24" t="s">
        <v>99</v>
      </c>
      <c r="Q21" s="89" t="s">
        <v>82</v>
      </c>
      <c r="R21" s="89" t="s">
        <v>101</v>
      </c>
      <c r="S21" s="65">
        <v>570.95000000000005</v>
      </c>
      <c r="T21" s="65">
        <v>1.1599999999999999</v>
      </c>
      <c r="U21" s="65">
        <f t="shared" si="0"/>
        <v>23.180569999999999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1-41-26-0016 г. Кропоткин </v>
      </c>
      <c r="D22" s="95" t="str">
        <f>D19</f>
        <v>Q_Кп_26_ЛК15_017821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364.21024599999998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1-41-26-0016 г. Кропоткин </v>
      </c>
      <c r="D15" s="93" t="str">
        <f>'20.1'!D19</f>
        <v>Q_Кп_26_ЛК15_017821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Q33" sqref="Q3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1-41-26-0016 г. Кропоткин </v>
      </c>
      <c r="D15" s="93" t="str">
        <f>'20.1'!D19</f>
        <v>Q_Кп_26_ЛК15_017821</v>
      </c>
      <c r="E15" s="67"/>
      <c r="F15" s="67"/>
      <c r="G15" s="38">
        <f>'20.1'!U23/1000</f>
        <v>0.36421024599999996</v>
      </c>
      <c r="H15" s="38">
        <f>G15*1.2</f>
        <v>0.43705229519999994</v>
      </c>
      <c r="I15" s="75">
        <f>H15*'20.4'!C14/100*'20.4'!D14/100*'20.4'!E14/100*'20.4'!F14/100*'20.4'!G14/100</f>
        <v>0.6081881088162393</v>
      </c>
      <c r="J15" s="38">
        <f>'20.2'!M16/1000</f>
        <v>0</v>
      </c>
      <c r="K15" s="38">
        <f>I15+J15</f>
        <v>0.6081881088162393</v>
      </c>
      <c r="L15" s="75"/>
      <c r="M15" s="79">
        <f>K15-L15</f>
        <v>0.6081881088162393</v>
      </c>
      <c r="N15" s="75"/>
      <c r="O15" s="74">
        <f>H15-N15</f>
        <v>0.43705229519999994</v>
      </c>
      <c r="P15" s="75">
        <f>SUM(Q15:W15)</f>
        <v>0.63500000000000001</v>
      </c>
      <c r="Q15" s="77">
        <v>0</v>
      </c>
      <c r="R15" s="78">
        <v>0</v>
      </c>
      <c r="S15" s="78"/>
      <c r="T15" s="80">
        <v>0.63500000000000001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2026-08-07T05:12:35Z</dcterms:modified>
</cp:coreProperties>
</file>